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85"/>
  </bookViews>
  <sheets>
    <sheet name="М46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M7" i="1"/>
  <c r="L7"/>
  <c r="H7"/>
  <c r="C7"/>
  <c r="B7"/>
  <c r="K6"/>
  <c r="K7" s="1"/>
  <c r="J6"/>
  <c r="J7" s="1"/>
  <c r="I6"/>
  <c r="I7" s="1"/>
  <c r="D6"/>
  <c r="D7" s="1"/>
  <c r="E6" l="1"/>
  <c r="E7" l="1"/>
  <c r="F6"/>
  <c r="G6" l="1"/>
  <c r="G7" s="1"/>
  <c r="F7"/>
  <c r="N6" l="1"/>
  <c r="N7" s="1"/>
</calcChain>
</file>

<file path=xl/sharedStrings.xml><?xml version="1.0" encoding="utf-8"?>
<sst xmlns="http://schemas.openxmlformats.org/spreadsheetml/2006/main" count="19" uniqueCount="19">
  <si>
    <t>Реестр выполненных работ за 2023 год</t>
  </si>
  <si>
    <t>В счет денежных средств за аренду подвального помещения</t>
  </si>
  <si>
    <t>Мира 46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</si>
  <si>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</si>
  <si>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</si>
  <si>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</si>
  <si>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</si>
  <si>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</si>
  <si>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</si>
  <si>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</si>
  <si>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</si>
  <si>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</si>
  <si>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</si>
  <si>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</si>
  <si>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</si>
  <si>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</si>
  <si>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</si>
  <si>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</si>
  <si>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Итого:</t>
  </si>
</sst>
</file>

<file path=xl/styles.xml><?xml version="1.0" encoding="utf-8"?>
<styleSheet xmlns="http://schemas.openxmlformats.org/spreadsheetml/2006/main">
  <numFmts count="1">
    <numFmt numFmtId="165" formatCode="#,##0.00&quot; &quot;[$€-407];[Red]&quot;-&quot;#,##0.00&quot; &quot;[$€-407]"/>
  </numFmts>
  <fonts count="8"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5" fontId="6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70">
          <cell r="F470">
            <v>32838.85</v>
          </cell>
        </row>
        <row r="533">
          <cell r="F533">
            <v>32838.85</v>
          </cell>
        </row>
        <row r="596">
          <cell r="F596">
            <v>1.3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I7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0" sqref="A10:XFD17"/>
    </sheetView>
  </sheetViews>
  <sheetFormatPr defaultColWidth="9" defaultRowHeight="15.75"/>
  <cols>
    <col min="1" max="1" width="49.625" style="3" customWidth="1"/>
    <col min="2" max="4" width="13.25" style="22" customWidth="1"/>
    <col min="5" max="5" width="11.75" style="22" customWidth="1"/>
    <col min="6" max="6" width="10.75" style="22" customWidth="1"/>
    <col min="7" max="7" width="11.625" style="22" customWidth="1"/>
    <col min="8" max="8" width="11.75" style="22" customWidth="1"/>
    <col min="9" max="10" width="11" style="22" customWidth="1"/>
    <col min="11" max="11" width="12.875" style="22" customWidth="1"/>
    <col min="12" max="12" width="10.875" style="22" customWidth="1"/>
    <col min="13" max="13" width="12.5" style="22" customWidth="1"/>
    <col min="14" max="14" width="15.125" style="23" customWidth="1"/>
    <col min="15" max="19" width="10.75" style="2" customWidth="1"/>
    <col min="20" max="1023" width="10.75" style="3" customWidth="1"/>
    <col min="1024" max="16384" width="9" style="4"/>
  </cols>
  <sheetData>
    <row r="1" spans="1:1023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0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02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5" spans="1:1023" ht="47.8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8" t="s">
        <v>15</v>
      </c>
      <c r="N5" s="9" t="s">
        <v>16</v>
      </c>
      <c r="O5" s="10"/>
      <c r="P5" s="10"/>
      <c r="Q5" s="10"/>
      <c r="R5" s="10"/>
      <c r="S5" s="10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</row>
    <row r="6" spans="1:1023" ht="36.950000000000003" customHeight="1">
      <c r="A6" s="12" t="s">
        <v>17</v>
      </c>
      <c r="B6" s="13">
        <v>32838.85</v>
      </c>
      <c r="C6" s="13">
        <v>32838.85</v>
      </c>
      <c r="D6" s="13">
        <f>C6</f>
        <v>32838.85</v>
      </c>
      <c r="E6" s="13">
        <f>D6</f>
        <v>32838.85</v>
      </c>
      <c r="F6" s="13">
        <f>E6</f>
        <v>32838.85</v>
      </c>
      <c r="G6" s="13">
        <f>F6</f>
        <v>32838.85</v>
      </c>
      <c r="H6" s="13">
        <v>32838.85</v>
      </c>
      <c r="I6" s="13">
        <f>[1]М46ар!$F$470</f>
        <v>32838.85</v>
      </c>
      <c r="J6" s="13">
        <f>[1]М46ар!$F$533</f>
        <v>32838.85</v>
      </c>
      <c r="K6" s="13">
        <f>[1]М46ар!$F$596</f>
        <v>1.3</v>
      </c>
      <c r="L6" s="13">
        <v>0</v>
      </c>
      <c r="M6" s="14">
        <v>0</v>
      </c>
      <c r="N6" s="15">
        <f>SUM(B6:M6)</f>
        <v>295550.94999999995</v>
      </c>
    </row>
    <row r="7" spans="1:1023">
      <c r="A7" s="17" t="s">
        <v>18</v>
      </c>
      <c r="B7" s="18">
        <f>SUM(B6:B6)</f>
        <v>32838.85</v>
      </c>
      <c r="C7" s="18">
        <f>SUM(C6:C6)</f>
        <v>32838.85</v>
      </c>
      <c r="D7" s="18">
        <f>SUM(D6:D6)</f>
        <v>32838.85</v>
      </c>
      <c r="E7" s="18">
        <f>SUM(E6:E6)</f>
        <v>32838.85</v>
      </c>
      <c r="F7" s="18">
        <f>SUM(F6:F6)</f>
        <v>32838.85</v>
      </c>
      <c r="G7" s="18">
        <f>SUM(G6:G6)</f>
        <v>32838.85</v>
      </c>
      <c r="H7" s="18">
        <f>SUM(H6:H6)</f>
        <v>32838.85</v>
      </c>
      <c r="I7" s="18">
        <f>SUM(I6:I6)</f>
        <v>32838.85</v>
      </c>
      <c r="J7" s="18">
        <f>SUM(J6:J6)</f>
        <v>32838.85</v>
      </c>
      <c r="K7" s="18">
        <f>SUM(K6:K6)</f>
        <v>1.3</v>
      </c>
      <c r="L7" s="18">
        <f>SUM(L6:L6)</f>
        <v>0</v>
      </c>
      <c r="M7" s="19">
        <f>SUM(M6:M6)</f>
        <v>0</v>
      </c>
      <c r="N7" s="16">
        <f>SUM(N6:N6)</f>
        <v>295550.94999999995</v>
      </c>
      <c r="O7" s="20"/>
      <c r="P7" s="20"/>
      <c r="Q7" s="20"/>
      <c r="R7" s="20"/>
      <c r="S7" s="20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61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2024-02-22T09:30:34Z</dcterms:created>
  <dcterms:modified xsi:type="dcterms:W3CDTF">2024-02-22T09:31:52Z</dcterms:modified>
</cp:coreProperties>
</file>